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irexorg-my.sharepoint.com/personal/mkorsun_irex_org/Documents/Documents/!URRF/11 Rehab 10 Clinics/"/>
    </mc:Choice>
  </mc:AlternateContent>
  <xr:revisionPtr revIDLastSave="223" documentId="8_{6494BD13-A224-46A3-B351-716DB4F3283B}" xr6:coauthVersionLast="47" xr6:coauthVersionMax="47" xr10:uidLastSave="{70E43102-CF9C-4817-9D27-639AFC476C9B}"/>
  <bookViews>
    <workbookView xWindow="-110" yWindow="-110" windowWidth="19420" windowHeight="11500" xr2:uid="{9E92E8F5-B636-4A9D-A0E6-86F675AB162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D28" i="1"/>
  <c r="E21" i="1"/>
  <c r="E20" i="1"/>
  <c r="E19" i="1"/>
  <c r="E18" i="1"/>
  <c r="E15" i="1"/>
  <c r="E12" i="1"/>
  <c r="E6" i="1"/>
  <c r="E27" i="1" l="1"/>
  <c r="E23" i="1"/>
  <c r="E26" i="1"/>
  <c r="E25" i="1"/>
  <c r="E24" i="1"/>
  <c r="E22" i="1"/>
  <c r="E17" i="1"/>
  <c r="E16" i="1"/>
  <c r="E14" i="1"/>
  <c r="E13" i="1"/>
  <c r="E11" i="1"/>
  <c r="E10" i="1"/>
  <c r="E9" i="1"/>
  <c r="E8" i="1"/>
  <c r="E7" i="1"/>
  <c r="E5" i="1"/>
  <c r="E4" i="1" l="1"/>
  <c r="E28" i="1" s="1"/>
</calcChain>
</file>

<file path=xl/sharedStrings.xml><?xml version="1.0" encoding="utf-8"?>
<sst xmlns="http://schemas.openxmlformats.org/spreadsheetml/2006/main" count="50" uniqueCount="50">
  <si>
    <t>Перелік обладнання</t>
  </si>
  <si>
    <t>#</t>
  </si>
  <si>
    <t>Найменування обладнання/
Equipment</t>
  </si>
  <si>
    <t>Вартість за одиницю, USD/Price for Unit, USD</t>
  </si>
  <si>
    <t xml:space="preserve">Загальна к-ть  / Total Quantity </t>
  </si>
  <si>
    <t>Загальна вартість, USD/ Total price, USD</t>
  </si>
  <si>
    <t>Приклад / Аналоги</t>
  </si>
  <si>
    <t>Стіл широкий процедурний для Бобат терапії / Wide procedural table for Bobath therapy</t>
  </si>
  <si>
    <t>KORUND-E, PHU Technomex, Польща</t>
  </si>
  <si>
    <t>Стіл процедурний / Procedural table</t>
  </si>
  <si>
    <t>BERYL, Technomex Польща</t>
  </si>
  <si>
    <t>Бруси для перенавчання ходи /
Parallel bars for gait retraining</t>
  </si>
  <si>
    <t>TNCH-2, PHU Technomex, Польща</t>
  </si>
  <si>
    <t>Дзеркало для вправ / Mobile mirrow for exercises</t>
  </si>
  <si>
    <t>MIRR-1, Technomex, Польща</t>
  </si>
  <si>
    <t>Підвісна система  / Горизонтальна з штиковим (Модуль для активної реабілітації) / Ceiling-Mounted System, Horizontal configuration with bayonet-type active rehabilitation module</t>
  </si>
  <si>
    <t>LUNA WINNCARE NORDIC, ДАНІЯ</t>
  </si>
  <si>
    <t>Параподіум / Parapodium</t>
  </si>
  <si>
    <t>Static Plus / Walker Plus  180, ALREH Medical Польща</t>
  </si>
  <si>
    <t>Реабілітаційна  бігова доріжка / Rehabilitation running treadmill</t>
  </si>
  <si>
    <t>Тредмілл  7.0T, Dyaco Тайвань</t>
  </si>
  <si>
    <t>Пристрій для реабілітації нижніх кінцівок /
Intelligent exercise therapy system for the lower limbs</t>
  </si>
  <si>
    <t>KINETEC KINEVIA DUO, Kinetec, Франція</t>
  </si>
  <si>
    <t>Cходи для перенавчання ходи / Gait Training Stairs</t>
  </si>
  <si>
    <t>SCH-1, PHU Technomex, Польща</t>
  </si>
  <si>
    <t>Балансирна та стабілометрична платформа /
Balance and Stabilometric Platform</t>
  </si>
  <si>
    <t>Sigma, АС INTERNATIONAL EAST, ПОЛЬЩА</t>
  </si>
  <si>
    <t>Комплект приладів: Апарат для пасивної реабілітації ліктя та Апарат для пасивної реабілітації плеча / Device Set: Passive Rehabilitation Device for Elbow and Passive Rehabilitation Device for Shoulder</t>
  </si>
  <si>
    <t>Fisiotek LT-G (FLT/G-5R), Rimec Італія / Fisiotek LT (FLT-5R+FARLT), Rimec Італія</t>
  </si>
  <si>
    <t>Реабілітаційний сидячий степпер / Rehabilitation seated stepper</t>
  </si>
  <si>
    <t>7.0S, Dyaco Тайвань</t>
  </si>
  <si>
    <t>Реабілітаційний велотренажер / Rehabilitation stationary bike</t>
  </si>
  <si>
    <t>7.0U, Dyaco Тайвань</t>
  </si>
  <si>
    <t>Реабілітаційний велосипед / Rehabilitation bike</t>
  </si>
  <si>
    <t xml:space="preserve"> 7.0R, Dyaco Тайвань</t>
  </si>
  <si>
    <t>Апарат для пасивної реабілітації колінного, кульшового та гомілковостопного суглобів  / 
Device for passive rehabilitation of the knee, hip, and ankle joints</t>
  </si>
  <si>
    <t>Fisiotek 3000 TS</t>
  </si>
  <si>
    <t>Драбина гімнастична з регульованою перекладиною та поручнями / Gymnastic Wall Bars with Adjustable Pull-Up Bar and Dip Bars</t>
  </si>
  <si>
    <t xml:space="preserve">Крісло зі спинкою i-coucou AST
Chair for physical therapist with backrest </t>
  </si>
  <si>
    <t>Допоміжне обладнання для дотягування та хапання набір з 5-ти предметів
Assistive equipment set for reaching and grasping, consisting of 5 items</t>
  </si>
  <si>
    <t xml:space="preserve">Гірка гантель /A bitter of dumbbells </t>
  </si>
  <si>
    <t>InterAtletikGym ST410.1</t>
  </si>
  <si>
    <t>Мат спортивний гімнастичний в чохлі з ПВХ 1м х 1м товщина 10см / Gymnastics mat with PVC cover</t>
  </si>
  <si>
    <t>Обтяжувачі-манжети з регульованою вагою 2,5 кг для рук та ніг / Adjustable weight cuffs (2.5 kg) for arms and legs</t>
  </si>
  <si>
    <t>MAXXMMA FWB04</t>
  </si>
  <si>
    <t>Мат  спортивний гімнастичний /
Gymnastic mat 180X60</t>
  </si>
  <si>
    <t>Комплект Реабілітаційних м’ячів / Set of rehabilitation balls</t>
  </si>
  <si>
    <t>Мобільний підйомник / Mobile patient lift</t>
  </si>
  <si>
    <t>Helios/150, Winncare Nordic Данія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</si>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</sst>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₴"/>
  </numFmts>
  <fonts count="12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11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0" fillId="0" borderId="4" xfId="0" applyBorder="1"/>
    <xf numFmtId="4" fontId="2" fillId="0" borderId="2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21B7B-BE59-4823-B8DA-26792BFA57F7}">
  <dimension ref="A2:AA28"/>
  <sheetViews>
    <sheetView tabSelected="1" topLeftCell="A22" zoomScale="96" zoomScaleNormal="96" workbookViewId="0">
      <selection activeCell="F3" sqref="F3"/>
    </sheetView>
  </sheetViews>
  <sheetFormatPr defaultColWidth="8.85546875" defaultRowHeight="14.45"/>
  <cols>
    <col min="1" max="1" width="5.85546875" customWidth="1"/>
    <col min="2" max="2" width="40.85546875" customWidth="1"/>
    <col min="3" max="3" width="18.140625" customWidth="1"/>
    <col min="4" max="4" width="15.85546875" customWidth="1"/>
    <col min="5" max="5" width="17.42578125" customWidth="1"/>
    <col min="6" max="6" width="24.85546875" customWidth="1"/>
  </cols>
  <sheetData>
    <row r="2" spans="1:27">
      <c r="A2" s="34" t="s">
        <v>0</v>
      </c>
      <c r="B2" s="35"/>
      <c r="C2" s="35"/>
      <c r="D2" s="35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62.25" customHeight="1">
      <c r="A3" s="11" t="s">
        <v>1</v>
      </c>
      <c r="B3" s="6" t="s">
        <v>2</v>
      </c>
      <c r="C3" s="19" t="s">
        <v>3</v>
      </c>
      <c r="D3" s="19" t="s">
        <v>4</v>
      </c>
      <c r="E3" s="20" t="s">
        <v>5</v>
      </c>
      <c r="F3" s="33" t="s">
        <v>6</v>
      </c>
      <c r="G3" s="2"/>
      <c r="H3" s="2"/>
      <c r="I3" s="2"/>
      <c r="J3" s="2"/>
      <c r="K3" s="2"/>
      <c r="L3" s="2"/>
      <c r="M3" s="2"/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1.25" customHeight="1">
      <c r="A4" s="12">
        <v>1</v>
      </c>
      <c r="B4" s="9" t="s">
        <v>7</v>
      </c>
      <c r="C4" s="8">
        <v>0</v>
      </c>
      <c r="D4" s="12">
        <v>10</v>
      </c>
      <c r="E4" s="17">
        <f>C4*D4</f>
        <v>0</v>
      </c>
      <c r="F4" s="24" t="s">
        <v>8</v>
      </c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45" customHeight="1">
      <c r="A5" s="12">
        <v>2</v>
      </c>
      <c r="B5" s="9" t="s">
        <v>9</v>
      </c>
      <c r="C5" s="8">
        <v>0</v>
      </c>
      <c r="D5" s="12">
        <v>10</v>
      </c>
      <c r="E5" s="17">
        <f>C5*D5</f>
        <v>0</v>
      </c>
      <c r="F5" s="24" t="s">
        <v>10</v>
      </c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9.1">
      <c r="A6" s="12">
        <v>3</v>
      </c>
      <c r="B6" s="9" t="s">
        <v>11</v>
      </c>
      <c r="C6" s="8">
        <v>0</v>
      </c>
      <c r="D6" s="12">
        <v>10</v>
      </c>
      <c r="E6" s="17">
        <f>C6*D6</f>
        <v>0</v>
      </c>
      <c r="F6" s="24" t="s">
        <v>12</v>
      </c>
      <c r="G6" s="2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9.1">
      <c r="A7" s="12">
        <v>4</v>
      </c>
      <c r="B7" s="15" t="s">
        <v>13</v>
      </c>
      <c r="C7" s="8">
        <v>0</v>
      </c>
      <c r="D7" s="12">
        <v>20</v>
      </c>
      <c r="E7" s="17">
        <f>C7*D7</f>
        <v>0</v>
      </c>
      <c r="F7" s="24" t="s">
        <v>14</v>
      </c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62.45" customHeight="1">
      <c r="A8" s="12">
        <v>5</v>
      </c>
      <c r="B8" s="7" t="s">
        <v>15</v>
      </c>
      <c r="C8" s="8">
        <v>0</v>
      </c>
      <c r="D8" s="12">
        <v>10</v>
      </c>
      <c r="E8" s="17">
        <f t="shared" ref="E8:E21" si="0">C8*D8</f>
        <v>0</v>
      </c>
      <c r="F8" s="24" t="s">
        <v>16</v>
      </c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3.1">
      <c r="A9" s="12">
        <v>6</v>
      </c>
      <c r="B9" s="7" t="s">
        <v>17</v>
      </c>
      <c r="C9" s="8">
        <v>0</v>
      </c>
      <c r="D9" s="12">
        <v>10</v>
      </c>
      <c r="E9" s="17">
        <f t="shared" si="0"/>
        <v>0</v>
      </c>
      <c r="F9" s="24" t="s">
        <v>18</v>
      </c>
      <c r="G9" s="2"/>
      <c r="H9" s="2"/>
      <c r="I9" s="2"/>
      <c r="J9" s="2"/>
      <c r="K9" s="2"/>
      <c r="L9" s="2"/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9.1">
      <c r="A10" s="12">
        <v>7</v>
      </c>
      <c r="B10" s="7" t="s">
        <v>19</v>
      </c>
      <c r="C10" s="8">
        <v>0</v>
      </c>
      <c r="D10" s="14">
        <v>10</v>
      </c>
      <c r="E10" s="17">
        <f t="shared" si="0"/>
        <v>0</v>
      </c>
      <c r="F10" s="24" t="s">
        <v>20</v>
      </c>
      <c r="G10" s="2"/>
      <c r="H10" s="2"/>
      <c r="I10" s="2"/>
      <c r="J10" s="2"/>
      <c r="K10" s="2"/>
      <c r="L10" s="2"/>
      <c r="M10" s="2"/>
      <c r="N10" s="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3.5">
      <c r="A11" s="12">
        <v>8</v>
      </c>
      <c r="B11" s="9" t="s">
        <v>21</v>
      </c>
      <c r="C11" s="8">
        <v>0</v>
      </c>
      <c r="D11" s="14">
        <v>10</v>
      </c>
      <c r="E11" s="17">
        <f t="shared" si="0"/>
        <v>0</v>
      </c>
      <c r="F11" s="24" t="s">
        <v>22</v>
      </c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9.1">
      <c r="A12" s="12">
        <v>9</v>
      </c>
      <c r="B12" s="15" t="s">
        <v>23</v>
      </c>
      <c r="C12" s="8">
        <v>0</v>
      </c>
      <c r="D12" s="12">
        <v>10</v>
      </c>
      <c r="E12" s="17">
        <f t="shared" si="0"/>
        <v>0</v>
      </c>
      <c r="F12" s="24" t="s">
        <v>24</v>
      </c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9.1">
      <c r="A13" s="12">
        <v>10</v>
      </c>
      <c r="B13" s="10" t="s">
        <v>25</v>
      </c>
      <c r="C13" s="8">
        <v>0</v>
      </c>
      <c r="D13" s="14">
        <v>10</v>
      </c>
      <c r="E13" s="17">
        <f t="shared" si="0"/>
        <v>0</v>
      </c>
      <c r="F13" s="24" t="s">
        <v>26</v>
      </c>
      <c r="G13" s="2"/>
      <c r="H13" s="2"/>
      <c r="I13" s="2"/>
      <c r="J13" s="2"/>
      <c r="K13" s="2"/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72.599999999999994">
      <c r="A14" s="12">
        <v>11</v>
      </c>
      <c r="B14" s="10" t="s">
        <v>27</v>
      </c>
      <c r="C14" s="13">
        <v>0</v>
      </c>
      <c r="D14" s="14">
        <v>10</v>
      </c>
      <c r="E14" s="17">
        <f t="shared" si="0"/>
        <v>0</v>
      </c>
      <c r="F14" s="24" t="s">
        <v>28</v>
      </c>
      <c r="G14" s="2"/>
      <c r="H14" s="2"/>
      <c r="I14" s="2"/>
      <c r="J14" s="2"/>
      <c r="K14" s="2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9.1">
      <c r="A15" s="16">
        <v>12</v>
      </c>
      <c r="B15" s="7" t="s">
        <v>29</v>
      </c>
      <c r="C15" s="8">
        <v>0</v>
      </c>
      <c r="D15" s="12">
        <v>10</v>
      </c>
      <c r="E15" s="18">
        <f t="shared" si="0"/>
        <v>0</v>
      </c>
      <c r="F15" s="24" t="s">
        <v>30</v>
      </c>
      <c r="G15" s="2"/>
      <c r="H15" s="2"/>
      <c r="I15" s="2"/>
      <c r="J15" s="2"/>
      <c r="K15" s="2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9.1">
      <c r="A16" s="16">
        <v>13</v>
      </c>
      <c r="B16" s="7" t="s">
        <v>31</v>
      </c>
      <c r="C16" s="8">
        <v>0</v>
      </c>
      <c r="D16" s="12">
        <v>10</v>
      </c>
      <c r="E16" s="18">
        <f t="shared" si="0"/>
        <v>0</v>
      </c>
      <c r="F16" s="24" t="s">
        <v>32</v>
      </c>
      <c r="G16" s="2"/>
      <c r="H16" s="2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9.1">
      <c r="A17" s="16">
        <v>14</v>
      </c>
      <c r="B17" s="7" t="s">
        <v>33</v>
      </c>
      <c r="C17" s="8">
        <v>0</v>
      </c>
      <c r="D17" s="12">
        <v>10</v>
      </c>
      <c r="E17" s="18">
        <f t="shared" si="0"/>
        <v>0</v>
      </c>
      <c r="F17" s="30" t="s">
        <v>34</v>
      </c>
      <c r="G17" s="2"/>
      <c r="H17" s="2"/>
      <c r="I17" s="2"/>
      <c r="J17" s="2"/>
      <c r="K17" s="2"/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57.95">
      <c r="A18" s="12">
        <v>15</v>
      </c>
      <c r="B18" s="7" t="s">
        <v>35</v>
      </c>
      <c r="C18" s="8">
        <v>0</v>
      </c>
      <c r="D18" s="14">
        <v>10</v>
      </c>
      <c r="E18" s="29">
        <f t="shared" si="0"/>
        <v>0</v>
      </c>
      <c r="F18" s="27" t="s">
        <v>36</v>
      </c>
      <c r="G18" s="2"/>
      <c r="H18" s="2"/>
      <c r="I18" s="2"/>
      <c r="J18" s="2"/>
      <c r="K18" s="2"/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57.95">
      <c r="A19" s="26">
        <v>16</v>
      </c>
      <c r="B19" s="10" t="s">
        <v>37</v>
      </c>
      <c r="C19" s="13">
        <v>0</v>
      </c>
      <c r="D19" s="14">
        <v>10</v>
      </c>
      <c r="E19" s="29">
        <f t="shared" si="0"/>
        <v>0</v>
      </c>
      <c r="F19" s="28"/>
    </row>
    <row r="20" spans="1:27" ht="29.1">
      <c r="A20" s="12">
        <v>17</v>
      </c>
      <c r="B20" s="10" t="s">
        <v>38</v>
      </c>
      <c r="C20" s="13">
        <v>0</v>
      </c>
      <c r="D20" s="14">
        <v>20</v>
      </c>
      <c r="E20" s="29">
        <f t="shared" si="0"/>
        <v>0</v>
      </c>
      <c r="F20" s="27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7.95">
      <c r="A21" s="25">
        <v>18</v>
      </c>
      <c r="B21" s="10" t="s">
        <v>39</v>
      </c>
      <c r="C21" s="8">
        <v>0</v>
      </c>
      <c r="D21" s="14">
        <v>10</v>
      </c>
      <c r="E21" s="29">
        <f t="shared" si="0"/>
        <v>0</v>
      </c>
      <c r="F21" s="27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2">
        <v>19</v>
      </c>
      <c r="B22" s="10" t="s">
        <v>40</v>
      </c>
      <c r="C22" s="13">
        <v>0</v>
      </c>
      <c r="D22" s="14">
        <v>10</v>
      </c>
      <c r="E22" s="17">
        <f>C22*D22</f>
        <v>0</v>
      </c>
      <c r="F22" s="24" t="s">
        <v>41</v>
      </c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43.5">
      <c r="A23" s="12">
        <v>20</v>
      </c>
      <c r="B23" s="10" t="s">
        <v>42</v>
      </c>
      <c r="C23" s="13">
        <v>0</v>
      </c>
      <c r="D23" s="14">
        <v>20</v>
      </c>
      <c r="E23" s="17">
        <f>C23*D23</f>
        <v>0</v>
      </c>
      <c r="F23" s="24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43.5">
      <c r="A24" s="12">
        <v>21</v>
      </c>
      <c r="B24" s="10" t="s">
        <v>43</v>
      </c>
      <c r="C24" s="13">
        <v>0</v>
      </c>
      <c r="D24" s="14">
        <v>20</v>
      </c>
      <c r="E24" s="17">
        <f>C24*D24</f>
        <v>0</v>
      </c>
      <c r="F24" s="24" t="s">
        <v>44</v>
      </c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9.1">
      <c r="A25" s="12">
        <v>22</v>
      </c>
      <c r="B25" s="10" t="s">
        <v>45</v>
      </c>
      <c r="C25" s="13">
        <v>0</v>
      </c>
      <c r="D25" s="14">
        <v>20</v>
      </c>
      <c r="E25" s="17">
        <f>C25*D25</f>
        <v>0</v>
      </c>
      <c r="F25" s="2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9.1">
      <c r="A26" s="12">
        <v>23</v>
      </c>
      <c r="B26" s="7" t="s">
        <v>46</v>
      </c>
      <c r="C26" s="8">
        <v>0</v>
      </c>
      <c r="D26" s="14">
        <v>20</v>
      </c>
      <c r="E26" s="17">
        <f>C26*D26</f>
        <v>0</v>
      </c>
      <c r="F26" s="2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3.1">
      <c r="A27" s="12">
        <v>24</v>
      </c>
      <c r="B27" s="7" t="s">
        <v>47</v>
      </c>
      <c r="C27" s="8">
        <v>0</v>
      </c>
      <c r="D27" s="12">
        <v>10</v>
      </c>
      <c r="E27" s="17">
        <f>C27*D27</f>
        <v>0</v>
      </c>
      <c r="F27" s="24" t="s">
        <v>48</v>
      </c>
      <c r="G27" s="2"/>
      <c r="H27" s="2"/>
      <c r="I27" s="2"/>
      <c r="J27" s="2"/>
      <c r="K27" s="2"/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5" customFormat="1">
      <c r="A28" s="31" t="s">
        <v>49</v>
      </c>
      <c r="B28" s="32"/>
      <c r="C28" s="8">
        <f>SUM(C4+C5+C6+C7+C8+C9+C10+C11+C12+C13+C14+C15+C16+C17+C22+C23+C24+C25+C26+C27+C18,C19,C20,C21)</f>
        <v>0</v>
      </c>
      <c r="D28" s="21">
        <f>SUM(D4:D7,D8:D21,D22:D26,D27)</f>
        <v>300</v>
      </c>
      <c r="E28" s="8">
        <f>SUM(E4+E5+E6+E7+E8+E9+E10+E11+E12+E13+E14+E15+E16+E17+E22+E23+E24+E25+E26+E27+E18,E19,E20,E21)</f>
        <v>0</v>
      </c>
      <c r="F28" s="23"/>
      <c r="G28" s="3"/>
      <c r="H28" s="3"/>
      <c r="I28" s="3"/>
      <c r="J28" s="3"/>
      <c r="K28" s="3"/>
      <c r="L28" s="3"/>
      <c r="M28" s="3"/>
      <c r="N28" s="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</sheetData>
  <mergeCells count="2">
    <mergeCell ref="A2:D2"/>
    <mergeCell ref="A28:B2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B75AAFA3344C4BB0F8C95CFCB2EA5D" ma:contentTypeVersion="26" ma:contentTypeDescription="Create a new document." ma:contentTypeScope="" ma:versionID="8dbf3e156bcf4b44789f6c5243926778">
  <xsd:schema xmlns:xsd="http://www.w3.org/2001/XMLSchema" xmlns:xs="http://www.w3.org/2001/XMLSchema" xmlns:p="http://schemas.microsoft.com/office/2006/metadata/properties" xmlns:ns2="cb47671d-0e47-4f06-8d06-9859fa36c3ec" xmlns:ns3="58135b2e-da2b-46ab-9f5b-73e014f7ab61" targetNamespace="http://schemas.microsoft.com/office/2006/metadata/properties" ma:root="true" ma:fieldsID="3fe8642c0ca959274b42fb8ff59116d1" ns2:_="" ns3:_="">
    <xsd:import namespace="cb47671d-0e47-4f06-8d06-9859fa36c3ec"/>
    <xsd:import namespace="58135b2e-da2b-46ab-9f5b-73e014f7ab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kdaab21620644bcb88c8aac7ff8725d5" minOccurs="0"/>
                <xsd:element ref="ns2:TaxCatchAll" minOccurs="0"/>
                <xsd:element ref="ns2:n7e9660c58e64195a8d71a406dad4675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7671d-0e47-4f06-8d06-9859fa36c3e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kdaab21620644bcb88c8aac7ff8725d5" ma:index="11" nillable="true" ma:taxonomy="true" ma:internalName="kdaab21620644bcb88c8aac7ff8725d5" ma:taxonomyFieldName="Programs" ma:displayName="Programs" ma:readOnly="false" ma:default="1;#2099|a3e93b6d-9fe4-4d45-990d-b0a4e90fb434" ma:fieldId="{4daab216-2064-4bcb-88c8-aac7ff8725d5}" ma:sspId="fe952b0e-87b1-4651-bd97-4ae9bbb31ca5" ma:termSetId="77eb5a22-eacd-4a56-8e87-3b6b85d80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cf2e9ae7-7ac4-4f9e-b00e-9893da057e8f}" ma:internalName="TaxCatchAll" ma:showField="CatchAllData" ma:web="cb47671d-0e47-4f06-8d06-9859fa36c3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7e9660c58e64195a8d71a406dad4675" ma:index="14" nillable="true" ma:taxonomy="true" ma:internalName="n7e9660c58e64195a8d71a406dad4675" ma:taxonomyFieldName="Country" ma:displayName="Country" ma:default="2;#Ukraine|6c0a03d6-d55a-453f-ac0b-6a8efd2ac28e" ma:fieldId="{77e9660c-58e6-4195-a8d7-1a406dad4675}" ma:sspId="fe952b0e-87b1-4651-bd97-4ae9bbb31ca5" ma:termSetId="1aae8845-0c15-4b09-8c7f-8bc1846b1d0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35b2e-da2b-46ab-9f5b-73e014f7a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fe952b0e-87b1-4651-bd97-4ae9bbb31c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daab21620644bcb88c8aac7ff8725d5 xmlns="cb47671d-0e47-4f06-8d06-9859fa36c3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2099</TermName>
          <TermId xmlns="http://schemas.microsoft.com/office/infopath/2007/PartnerControls">a3e93b6d-9fe4-4d45-990d-b0a4e90fb434</TermId>
        </TermInfo>
      </Terms>
    </kdaab21620644bcb88c8aac7ff8725d5>
    <n7e9660c58e64195a8d71a406dad4675 xmlns="cb47671d-0e47-4f06-8d06-9859fa36c3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Ukraine</TermName>
          <TermId xmlns="http://schemas.microsoft.com/office/infopath/2007/PartnerControls">6c0a03d6-d55a-453f-ac0b-6a8efd2ac28e</TermId>
        </TermInfo>
      </Terms>
    </n7e9660c58e64195a8d71a406dad4675>
    <lcf76f155ced4ddcb4097134ff3c332f xmlns="58135b2e-da2b-46ab-9f5b-73e014f7ab61">
      <Terms xmlns="http://schemas.microsoft.com/office/infopath/2007/PartnerControls"/>
    </lcf76f155ced4ddcb4097134ff3c332f>
    <TaxCatchAll xmlns="cb47671d-0e47-4f06-8d06-9859fa36c3ec"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C5EA67AC-71FE-4A05-A692-E6E19994E90A}"/>
</file>

<file path=customXml/itemProps2.xml><?xml version="1.0" encoding="utf-8"?>
<ds:datastoreItem xmlns:ds="http://schemas.openxmlformats.org/officeDocument/2006/customXml" ds:itemID="{20EA148A-AE4C-4028-84D6-4C22E55AEA69}"/>
</file>

<file path=customXml/itemProps3.xml><?xml version="1.0" encoding="utf-8"?>
<ds:datastoreItem xmlns:ds="http://schemas.openxmlformats.org/officeDocument/2006/customXml" ds:itemID="{B92F4FF4-FC58-4FA5-9A34-6DE484074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Vira Martyniuk</dc:creator>
  <cp:keywords/>
  <dc:description/>
  <cp:lastModifiedBy>Vira Martyniuk</cp:lastModifiedBy>
  <cp:revision/>
  <dcterms:created xsi:type="dcterms:W3CDTF">2025-04-30T08:41:32Z</dcterms:created>
  <dcterms:modified xsi:type="dcterms:W3CDTF">2026-05-13T14:11:48Z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0x01010028B75AAFA3344C4BB0F8C95CFCB2EA5D</vt:lpwstr>
  </property>
  <property fmtid="{D5CDD505-2E9C-101B-9397-08002B2CF9AE}" pid="3" name="Programs">
    <vt:lpwstr>1;#2099|a3e93b6d-9fe4-4d45-990d-b0a4e90fb434</vt:lpwstr>
  </property>
  <property fmtid="{D5CDD505-2E9C-101B-9397-08002B2CF9AE}" pid="4" name="MediaServiceImageTags">
    <vt:lpwstr/>
  </property>
  <property fmtid="{D5CDD505-2E9C-101B-9397-08002B2CF9AE}" pid="5" name="Country">
    <vt:lpwstr>2;#Ukraine|6c0a03d6-d55a-453f-ac0b-6a8efd2ac28e</vt:lpwstr>
  </property>
</Properties>
</file>